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ximilianHildenbran\Downloads\Neuer Ordner\dvelop_download_14.09.26\Veröffentlicht\"/>
    </mc:Choice>
  </mc:AlternateContent>
  <xr:revisionPtr revIDLastSave="0" documentId="8_{BBA39FDB-BC87-4940-AC3F-478F6CCD35A6}" xr6:coauthVersionLast="47" xr6:coauthVersionMax="47" xr10:uidLastSave="{00000000-0000-0000-0000-000000000000}"/>
  <bookViews>
    <workbookView xWindow="-110" yWindow="-110" windowWidth="19420" windowHeight="11500" xr2:uid="{B4D7DA2D-21EE-4EBD-82E4-CDF3C2D361F2}"/>
  </bookViews>
  <sheets>
    <sheet name="Angebotsbewertu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 s="1"/>
  <c r="E28" i="1"/>
  <c r="E26" i="1"/>
  <c r="E24" i="1"/>
  <c r="E21" i="1"/>
  <c r="E19" i="1"/>
  <c r="E17" i="1"/>
  <c r="C15" i="1"/>
  <c r="C14" i="1" s="1"/>
  <c r="E12" i="1"/>
  <c r="E11" i="1" s="1"/>
  <c r="C11" i="1"/>
  <c r="C30" i="1" l="1"/>
  <c r="E30" i="1"/>
</calcChain>
</file>

<file path=xl/sharedStrings.xml><?xml version="1.0" encoding="utf-8"?>
<sst xmlns="http://schemas.openxmlformats.org/spreadsheetml/2006/main" count="39" uniqueCount="32">
  <si>
    <t>Matrix zur Ermittlung des wirtschaftlichsten Angebotes (Wertungsmatrix)</t>
  </si>
  <si>
    <t>Titel des Vergabeverfahrens</t>
  </si>
  <si>
    <t>Verfahrensnummer</t>
  </si>
  <si>
    <t>Kriterum</t>
  </si>
  <si>
    <t>Gewichtung</t>
  </si>
  <si>
    <t>Punktzahl max. (ungewichtet)</t>
  </si>
  <si>
    <t>Punktzahl max. (gewichtet)</t>
  </si>
  <si>
    <t>I.</t>
  </si>
  <si>
    <t>Preis</t>
  </si>
  <si>
    <t>II.</t>
  </si>
  <si>
    <t>Qualität</t>
  </si>
  <si>
    <t>Qualifikation und Erfahrung des mit der Ausführung des Auftrags betrauten Personals</t>
  </si>
  <si>
    <t>a)</t>
  </si>
  <si>
    <t>Datenschutzbeauftragte/r</t>
  </si>
  <si>
    <t>aa)</t>
  </si>
  <si>
    <t>Studium</t>
  </si>
  <si>
    <t>bb)</t>
  </si>
  <si>
    <t>Dauer spezifische Berufserfahrung (Art. 9 DSGVO)</t>
  </si>
  <si>
    <t>cc)</t>
  </si>
  <si>
    <t>Persönliche Referenzen</t>
  </si>
  <si>
    <t>b)</t>
  </si>
  <si>
    <t>Stellvertretende/r Datenschutzbeauftragte/r</t>
  </si>
  <si>
    <t>Ergebnis</t>
  </si>
  <si>
    <t>— min. 2 Jahre: 0,00 Punkte (Mindestanforderug)
— min. 3 Jahre: 2,00 Punkte (ungewichtet)
— min. 4 Jahre: 4,00 Punkte (ungewichtet) 
— min. 5 Jahre: 6,00 Punkte (ungewichtet)
— min. 7 Jahre: 8,00 Punkte (ungewichtet)
— min. 10 Jahre: 10.00 Punkte (ungewichtet)</t>
  </si>
  <si>
    <t>Sofern der/die benannte Datenschutzbeauftragte das Zweite Juristische Staatsexamen erfolgreich abgelegt hat, erhält der Bieter 10,00 Punkte (ungewichtet).</t>
  </si>
  <si>
    <t>Sofern der/die benannte stellvertretende Datenschutzbeauftragte das Zweite Juristische Staatsexamen erfolgreich abgelegt hat, erhält der Bieter 10,00 Punkte (ungewichtet).</t>
  </si>
  <si>
    <r>
      <t xml:space="preserve">Angebotspreis
</t>
    </r>
    <r>
      <rPr>
        <i/>
        <sz val="10"/>
        <color theme="1"/>
        <rFont val="AOK Buenos Aires Text"/>
      </rPr>
      <t>Punktzahl (ungewichtet) je Bieter = 10 x (niedrigstes Preisangebot / Preisangebot Bieter)</t>
    </r>
  </si>
  <si>
    <t>Stand: 21.08.2026</t>
  </si>
  <si>
    <t>ext. DSB und ext. stellv. DSB</t>
  </si>
  <si>
    <t>AC-2026#006</t>
  </si>
  <si>
    <t>— Anzahl Referenzen:
     • 1 Referenz: 0,00 Punkte (Mindestanforderug)
     • 2 Referenzen: 1,00 Punkte (ungewichtet)
     • 3 Referenzen: 2,00 Punkte (ungewichtet)
     • 4 Referenzen: 3,00 Punkte (ungewichtet)
     • 5 Referenzen: 4,00 Punkte (ungewichtet)
     • 6 und mehr Referenzen: 5,00 Punkte
       (ungewichtet)
— Auftraggeber:
     • Sofern eine Referenz für einen Auftraggeber aus dem Bereich 
       Gesundheitswesen / Sozialversicherung erbracht wurde, erhält der Bieter
       je Referenz 1,00 Punkte (ungewichtet). Es werden bis zu 5 Referenzen bei
       der Bewertung des Kriteriums "Auftraggeber" berücksichtigt.
In Summe können maximal 10,00 Punkte (ungewichtet) erreicht werden.</t>
  </si>
  <si>
    <t>— Anzahl Referenzen:
     • 1 Referenz: 0,00 Punkte (Mindestanforderug)
     • 2 Referenzen: 1,00 Punkte (ungewichtet)
     • 3 Referenzen: 2,00 Punkte (ungewichtet)
     • 4 Referenzen: 3,00 Punkte (ungewichtet)
     • 5 Referenzen: 4,00 Punkte (ungewichtet)
     • 6 und mehr  Referenzen: 5,00 Punkte
       (ungewichtet)
— Auftraggeber:
      • Sofern eine Referenz für einen Auftraggeber aus dem Bereich 
      Gesundheitswesen / Sozialversicherung erbracht wurde, erhält der Bieter 
      je Referenz 1,00 Punkte (ungewichtet). Es werden bis zu 5 Referenzen bei 
     der Bewertung des Kriteriums "Auftraggeber" berücksichtigt.
In Summe können maximal 10,00 Punkte (ungewichtet) erreicht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</si>
</sst>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0"/>
      <color theme="1"/>
      <name val="AOK Buenos Aires Text"/>
      <family val="3"/>
    </font>
    <font>
      <sz val="10"/>
      <color rgb="FF005E3F"/>
      <name val="AOK Buenos Aires Text"/>
      <family val="3"/>
    </font>
    <font>
      <b/>
      <sz val="16"/>
      <color rgb="FF005E3F"/>
      <name val="AOK Buenos Aires SemiBold"/>
      <family val="3"/>
    </font>
    <font>
      <b/>
      <sz val="12"/>
      <color rgb="FF005E3F"/>
      <name val="AOK Buenos Aires Text"/>
      <family val="3"/>
    </font>
    <font>
      <sz val="10"/>
      <name val="AOK Buenos Aires Text"/>
      <family val="3"/>
    </font>
    <font>
      <b/>
      <sz val="10"/>
      <color theme="0"/>
      <name val="AOK Buenos Aires Text"/>
      <family val="3"/>
    </font>
    <font>
      <sz val="10"/>
      <color theme="0"/>
      <name val="AOK Buenos Aires Text"/>
      <family val="3"/>
    </font>
    <font>
      <b/>
      <sz val="10"/>
      <color theme="1"/>
      <name val="AOK Buenos Aires Text"/>
    </font>
    <font>
      <i/>
      <sz val="10"/>
      <color theme="1"/>
      <name val="AOK Buenos Aires Text"/>
    </font>
    <font>
      <sz val="10"/>
      <color theme="1"/>
      <name val="AOK Buenos Aires Text"/>
    </font>
    <font>
      <b/>
      <sz val="10"/>
      <color theme="0"/>
      <name val="AOK Buenos Aires Text"/>
    </font>
  </fonts>
  <fills count="4">
    <fill>
      <patternFill patternType="none"/>
    </fill>
    <fill>
      <patternFill patternType="gray125"/>
    </fill>
    <fill>
      <patternFill patternType="solid">
        <fgColor rgb="FF005E3F"/>
        <bgColor indexed="64"/>
      </patternFill>
    </fill>
    <fill>
      <patternFill patternType="solid">
        <fgColor rgb="FF50EB5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10" fontId="8" fillId="3" borderId="1" xfId="0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0" fontId="10" fillId="0" borderId="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0" fontId="10" fillId="0" borderId="2" xfId="0" applyNumberFormat="1" applyFont="1" applyBorder="1" applyAlignment="1">
      <alignment horizontal="right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10" fontId="10" fillId="0" borderId="3" xfId="0" applyNumberFormat="1" applyFont="1" applyBorder="1" applyAlignment="1">
      <alignment horizontal="righ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10" fontId="11" fillId="2" borderId="0" xfId="0" applyNumberFormat="1" applyFont="1" applyFill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2" fontId="11" fillId="2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/>
    </xf>
    <xf numFmtId="0" fontId="11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1761640</xdr:colOff>
      <xdr:row>1</xdr:row>
      <xdr:rowOff>144780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088D780-3352-42CA-8FA0-59B307450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52165" cy="395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19C75-A5E0-4550-B00F-0A1BB36B295E}">
  <sheetPr>
    <pageSetUpPr fitToPage="1"/>
  </sheetPr>
  <dimension ref="A1:E30"/>
  <sheetViews>
    <sheetView showGridLines="0" tabSelected="1" zoomScale="85" zoomScaleNormal="85" workbookViewId="0">
      <selection activeCell="C27" sqref="C27"/>
    </sheetView>
  </sheetViews>
  <sheetFormatPr baseColWidth="10" defaultColWidth="11.453125" defaultRowHeight="20.149999999999999" customHeight="1" x14ac:dyDescent="0.35"/>
  <cols>
    <col min="1" max="1" width="5.54296875" style="1" customWidth="1"/>
    <col min="2" max="2" width="70.54296875" style="1" customWidth="1"/>
    <col min="3" max="5" width="20.54296875" style="1" customWidth="1"/>
    <col min="6" max="16384" width="11.453125" style="1"/>
  </cols>
  <sheetData>
    <row r="1" spans="1:5" ht="20.149999999999999" customHeight="1" x14ac:dyDescent="0.35">
      <c r="E1" s="33" t="s">
        <v>27</v>
      </c>
    </row>
    <row r="3" spans="1:5" ht="10" customHeight="1" x14ac:dyDescent="0.35"/>
    <row r="4" spans="1:5" ht="22.5" x14ac:dyDescent="0.35">
      <c r="A4" s="36" t="s">
        <v>0</v>
      </c>
      <c r="B4" s="36"/>
      <c r="C4" s="36"/>
      <c r="D4" s="36"/>
      <c r="E4" s="36"/>
    </row>
    <row r="5" spans="1:5" ht="10" customHeight="1" x14ac:dyDescent="0.35">
      <c r="A5" s="2"/>
      <c r="B5" s="2"/>
      <c r="C5" s="2"/>
      <c r="D5" s="2"/>
      <c r="E5" s="2"/>
    </row>
    <row r="6" spans="1:5" ht="17.5" x14ac:dyDescent="0.35">
      <c r="A6" s="37" t="s">
        <v>1</v>
      </c>
      <c r="B6" s="37"/>
      <c r="C6" s="37" t="s">
        <v>28</v>
      </c>
      <c r="D6" s="37"/>
      <c r="E6" s="37"/>
    </row>
    <row r="7" spans="1:5" ht="17.5" x14ac:dyDescent="0.35">
      <c r="A7" s="37" t="s">
        <v>2</v>
      </c>
      <c r="B7" s="37"/>
      <c r="C7" s="37" t="s">
        <v>29</v>
      </c>
      <c r="D7" s="37"/>
      <c r="E7" s="37"/>
    </row>
    <row r="8" spans="1:5" ht="10" customHeight="1" x14ac:dyDescent="0.35">
      <c r="A8" s="3"/>
      <c r="B8" s="3"/>
      <c r="C8" s="3"/>
      <c r="D8" s="3"/>
      <c r="E8" s="3"/>
    </row>
    <row r="9" spans="1:5" s="5" customFormat="1" ht="28" x14ac:dyDescent="0.35">
      <c r="A9" s="4"/>
      <c r="B9" s="4" t="s">
        <v>3</v>
      </c>
      <c r="C9" s="4" t="s">
        <v>4</v>
      </c>
      <c r="D9" s="4" t="s">
        <v>5</v>
      </c>
      <c r="E9" s="4" t="s">
        <v>6</v>
      </c>
    </row>
    <row r="10" spans="1:5" s="5" customFormat="1" ht="10" customHeight="1" x14ac:dyDescent="0.35">
      <c r="A10" s="6"/>
      <c r="B10" s="6"/>
      <c r="C10" s="6"/>
      <c r="D10" s="6"/>
      <c r="E10" s="6"/>
    </row>
    <row r="11" spans="1:5" s="11" customFormat="1" ht="20.149999999999999" customHeight="1" x14ac:dyDescent="0.35">
      <c r="A11" s="7" t="s">
        <v>7</v>
      </c>
      <c r="B11" s="8" t="s">
        <v>8</v>
      </c>
      <c r="C11" s="9">
        <f>C12</f>
        <v>0.5</v>
      </c>
      <c r="D11" s="10"/>
      <c r="E11" s="10">
        <f>E12</f>
        <v>50</v>
      </c>
    </row>
    <row r="12" spans="1:5" ht="56" x14ac:dyDescent="0.35">
      <c r="A12" s="12"/>
      <c r="B12" s="12" t="s">
        <v>26</v>
      </c>
      <c r="C12" s="13">
        <v>0.5</v>
      </c>
      <c r="D12" s="14">
        <v>10</v>
      </c>
      <c r="E12" s="14">
        <f>C12*D12*10</f>
        <v>50</v>
      </c>
    </row>
    <row r="14" spans="1:5" s="11" customFormat="1" ht="20.149999999999999" customHeight="1" x14ac:dyDescent="0.35">
      <c r="A14" s="7" t="s">
        <v>9</v>
      </c>
      <c r="B14" s="8" t="s">
        <v>10</v>
      </c>
      <c r="C14" s="9">
        <f>C15</f>
        <v>0.5</v>
      </c>
      <c r="D14" s="10"/>
      <c r="E14" s="10">
        <f>E15</f>
        <v>50</v>
      </c>
    </row>
    <row r="15" spans="1:5" s="11" customFormat="1" ht="14.5" customHeight="1" x14ac:dyDescent="0.35">
      <c r="A15" s="38" t="s">
        <v>11</v>
      </c>
      <c r="B15" s="39"/>
      <c r="C15" s="17">
        <f>C16+C23</f>
        <v>0.5</v>
      </c>
      <c r="D15" s="18">
        <v>10</v>
      </c>
      <c r="E15" s="18">
        <f>E16+E23</f>
        <v>50</v>
      </c>
    </row>
    <row r="16" spans="1:5" s="11" customFormat="1" ht="20.149999999999999" customHeight="1" x14ac:dyDescent="0.35">
      <c r="A16" s="15" t="s">
        <v>12</v>
      </c>
      <c r="B16" s="16" t="s">
        <v>13</v>
      </c>
      <c r="C16" s="17">
        <v>0.35</v>
      </c>
      <c r="D16" s="18">
        <v>10</v>
      </c>
      <c r="E16" s="18">
        <v>35</v>
      </c>
    </row>
    <row r="17" spans="1:5" s="11" customFormat="1" ht="20.149999999999999" customHeight="1" x14ac:dyDescent="0.35">
      <c r="A17" s="19" t="s">
        <v>14</v>
      </c>
      <c r="B17" s="20" t="s">
        <v>15</v>
      </c>
      <c r="C17" s="21">
        <v>0.125</v>
      </c>
      <c r="D17" s="22">
        <v>10</v>
      </c>
      <c r="E17" s="22">
        <f>C17*D17*10</f>
        <v>12.5</v>
      </c>
    </row>
    <row r="18" spans="1:5" s="11" customFormat="1" ht="42" x14ac:dyDescent="0.35">
      <c r="A18" s="23"/>
      <c r="B18" s="24" t="s">
        <v>24</v>
      </c>
      <c r="C18" s="25"/>
      <c r="D18" s="26"/>
      <c r="E18" s="26"/>
    </row>
    <row r="19" spans="1:5" s="11" customFormat="1" ht="20.149999999999999" customHeight="1" x14ac:dyDescent="0.35">
      <c r="A19" s="19" t="s">
        <v>16</v>
      </c>
      <c r="B19" s="20" t="s">
        <v>17</v>
      </c>
      <c r="C19" s="21">
        <v>0.125</v>
      </c>
      <c r="D19" s="22">
        <v>10</v>
      </c>
      <c r="E19" s="22">
        <f>C19*D19*10</f>
        <v>12.5</v>
      </c>
    </row>
    <row r="20" spans="1:5" s="11" customFormat="1" ht="84" x14ac:dyDescent="0.35">
      <c r="A20" s="23"/>
      <c r="B20" s="24" t="s">
        <v>23</v>
      </c>
      <c r="C20" s="25"/>
      <c r="D20" s="26"/>
      <c r="E20" s="26"/>
    </row>
    <row r="21" spans="1:5" s="11" customFormat="1" ht="20.149999999999999" customHeight="1" x14ac:dyDescent="0.35">
      <c r="A21" s="19" t="s">
        <v>18</v>
      </c>
      <c r="B21" s="20" t="s">
        <v>19</v>
      </c>
      <c r="C21" s="21">
        <v>0.1</v>
      </c>
      <c r="D21" s="22">
        <v>10</v>
      </c>
      <c r="E21" s="22">
        <f>C21*D21*10</f>
        <v>10</v>
      </c>
    </row>
    <row r="22" spans="1:5" s="11" customFormat="1" ht="252" customHeight="1" x14ac:dyDescent="0.35">
      <c r="A22" s="27"/>
      <c r="B22" s="34" t="s">
        <v>31</v>
      </c>
      <c r="C22" s="28"/>
      <c r="D22" s="29"/>
      <c r="E22" s="29"/>
    </row>
    <row r="23" spans="1:5" s="11" customFormat="1" ht="20.149999999999999" customHeight="1" x14ac:dyDescent="0.35">
      <c r="A23" s="15" t="s">
        <v>20</v>
      </c>
      <c r="B23" s="16" t="s">
        <v>21</v>
      </c>
      <c r="C23" s="17">
        <v>0.15</v>
      </c>
      <c r="D23" s="18">
        <v>10</v>
      </c>
      <c r="E23" s="18">
        <v>15</v>
      </c>
    </row>
    <row r="24" spans="1:5" s="11" customFormat="1" ht="20.149999999999999" customHeight="1" x14ac:dyDescent="0.35">
      <c r="A24" s="19" t="s">
        <v>14</v>
      </c>
      <c r="B24" s="20" t="s">
        <v>15</v>
      </c>
      <c r="C24" s="21">
        <v>0.04</v>
      </c>
      <c r="D24" s="22">
        <v>10</v>
      </c>
      <c r="E24" s="22">
        <f>C24*D24*10</f>
        <v>4</v>
      </c>
    </row>
    <row r="25" spans="1:5" s="11" customFormat="1" ht="42" x14ac:dyDescent="0.35">
      <c r="A25" s="23"/>
      <c r="B25" s="24" t="s">
        <v>25</v>
      </c>
      <c r="C25" s="25"/>
      <c r="D25" s="26"/>
      <c r="E25" s="26"/>
    </row>
    <row r="26" spans="1:5" s="11" customFormat="1" ht="20.149999999999999" customHeight="1" x14ac:dyDescent="0.35">
      <c r="A26" s="19" t="s">
        <v>16</v>
      </c>
      <c r="B26" s="20" t="s">
        <v>17</v>
      </c>
      <c r="C26" s="21">
        <v>0.04</v>
      </c>
      <c r="D26" s="22">
        <v>10</v>
      </c>
      <c r="E26" s="22">
        <f>C26*D26*10</f>
        <v>4</v>
      </c>
    </row>
    <row r="27" spans="1:5" s="11" customFormat="1" ht="84" x14ac:dyDescent="0.35">
      <c r="A27" s="23"/>
      <c r="B27" s="24" t="s">
        <v>23</v>
      </c>
      <c r="C27" s="25"/>
      <c r="D27" s="26"/>
      <c r="E27" s="26"/>
    </row>
    <row r="28" spans="1:5" s="11" customFormat="1" ht="20.149999999999999" customHeight="1" x14ac:dyDescent="0.35">
      <c r="A28" s="19" t="s">
        <v>18</v>
      </c>
      <c r="B28" s="20" t="s">
        <v>19</v>
      </c>
      <c r="C28" s="21">
        <v>7.0000000000000007E-2</v>
      </c>
      <c r="D28" s="22">
        <v>10</v>
      </c>
      <c r="E28" s="22">
        <f>C28*D28*10</f>
        <v>7.0000000000000009</v>
      </c>
    </row>
    <row r="29" spans="1:5" s="11" customFormat="1" ht="252.65" customHeight="1" x14ac:dyDescent="0.35">
      <c r="A29" s="27"/>
      <c r="B29" s="34" t="s">
        <v>30</v>
      </c>
      <c r="C29" s="28"/>
      <c r="D29" s="29"/>
      <c r="E29" s="29"/>
    </row>
    <row r="30" spans="1:5" ht="20.149999999999999" customHeight="1" x14ac:dyDescent="0.35">
      <c r="A30" s="35" t="s">
        <v>22</v>
      </c>
      <c r="B30" s="35"/>
      <c r="C30" s="30">
        <f>C14+C11</f>
        <v>1</v>
      </c>
      <c r="D30" s="31"/>
      <c r="E30" s="32">
        <f>E14+E11</f>
        <v>100</v>
      </c>
    </row>
  </sheetData>
  <sheetProtection algorithmName="SHA-512" hashValue="CXh/LasE21SgGBcj4gqRdbt8KXEEmx8BupEtLtDbGb13+HerYS2cOjOlWRvh+bYTrruQcjfKygEPTLmaHjpWAg==" saltValue="0qsfb9f626OlJSHCnisOOg==" spinCount="100000" sheet="1" objects="1" scenarios="1"/>
  <mergeCells count="7">
    <mergeCell ref="A30:B30"/>
    <mergeCell ref="A4:E4"/>
    <mergeCell ref="A6:B6"/>
    <mergeCell ref="A7:B7"/>
    <mergeCell ref="C7:E7"/>
    <mergeCell ref="C6:E6"/>
    <mergeCell ref="A15:B15"/>
  </mergeCells>
  <pageMargins left="0.7" right="0.7" top="0.78740157499999996" bottom="0.78740157499999996" header="0.3" footer="0.3"/>
  <pageSetup paperSize="9" scale="64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39c248-9ebe-4d6a-bbea-f5e3f11be0f6" xsi:nil="true"/>
    <lcf76f155ced4ddcb4097134ff3c332f xmlns="ab5c03ae-b609-436b-8acf-004bdad020e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12E279E784294B81B6C41800DF1765" ma:contentTypeVersion="12" ma:contentTypeDescription="Ein neues Dokument erstellen." ma:contentTypeScope="" ma:versionID="37ef4ecec2a137def1b83bcde5951d33">
  <xsd:schema xmlns:xsd="http://www.w3.org/2001/XMLSchema" xmlns:xs="http://www.w3.org/2001/XMLSchema" xmlns:p="http://schemas.microsoft.com/office/2006/metadata/properties" xmlns:ns2="ab5c03ae-b609-436b-8acf-004bdad020ef" xmlns:ns3="9839c248-9ebe-4d6a-bbea-f5e3f11be0f6" targetNamespace="http://schemas.microsoft.com/office/2006/metadata/properties" ma:root="true" ma:fieldsID="6e2271602ff371d40791252c668c8823" ns2:_="" ns3:_="">
    <xsd:import namespace="ab5c03ae-b609-436b-8acf-004bdad020ef"/>
    <xsd:import namespace="9839c248-9ebe-4d6a-bbea-f5e3f11be0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c03ae-b609-436b-8acf-004bdad02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1bc665a2-19b2-4178-9818-e5b5558a50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39c248-9ebe-4d6a-bbea-f5e3f11be0f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2ae0d84-ae2f-43d0-8800-3e390193b414}" ma:internalName="TaxCatchAll" ma:showField="CatchAllData" ma:web="9839c248-9ebe-4d6a-bbea-f5e3f11be0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D2157-AC66-4683-9752-24AFB2496BDB}">
  <ds:schemaRefs>
    <ds:schemaRef ds:uri="http://schemas.microsoft.com/office/2006/metadata/properties"/>
    <ds:schemaRef ds:uri="http://schemas.microsoft.com/office/infopath/2007/PartnerControls"/>
    <ds:schemaRef ds:uri="9839c248-9ebe-4d6a-bbea-f5e3f11be0f6"/>
    <ds:schemaRef ds:uri="ab5c03ae-b609-436b-8acf-004bdad020ef"/>
  </ds:schemaRefs>
</ds:datastoreItem>
</file>

<file path=customXml/itemProps2.xml><?xml version="1.0" encoding="utf-8"?>
<ds:datastoreItem xmlns:ds="http://schemas.openxmlformats.org/officeDocument/2006/customXml" ds:itemID="{2011C8CF-8112-4964-9F4B-CBBCA87D29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5c03ae-b609-436b-8acf-004bdad020ef"/>
    <ds:schemaRef ds:uri="9839c248-9ebe-4d6a-bbea-f5e3f11be0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A2C71C-36C0-4F63-ABED-B3AEF837E20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a4170-0d19-0005-0004-bc88714345d2}" enabled="1" method="Standard" siteId="{a544cf54-b27d-435d-a998-e07a07b13a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Angebotsbewertung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Rentzsch</dc:creator>
  <cp:keywords/>
  <dc:description/>
  <cp:lastModifiedBy>Maximilian Hildenbrand</cp:lastModifiedBy>
  <cp:revision/>
  <cp:lastPrinted>2025-08-27T12:36:38Z</cp:lastPrinted>
  <dcterms:created xsi:type="dcterms:W3CDTF">2025-07-16T08:12:51Z</dcterms:created>
  <dcterms:modified xsi:type="dcterms:W3CDTF">2026-09-14T12:34:26Z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2025-07-16T08:16:51Z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a544cf54-b27d-435d-a998-e07a07b13a38</vt:lpwstr>
  </property>
  <property fmtid="{D5CDD505-2E9C-101B-9397-08002B2CF9AE}" pid="7" name="MSIP_Label_defa4170-0d19-0005-0004-bc88714345d2_ActionId">
    <vt:lpwstr>061cc942-d241-4146-80e4-5a15c451aa79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0x010100DA12E279E784294B81B6C41800DF1765</vt:lpwstr>
  </property>
  <property fmtid="{D5CDD505-2E9C-101B-9397-08002B2CF9AE}" pid="11" name="MediaServiceImageTags">
    <vt:lpwstr/>
  </property>
</Properties>
</file>